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Titles" localSheetId="0">Лист1!$4:$4</definedName>
    <definedName name="_xlnm.Print_Area" localSheetId="0">Лист1!$A$1:$D$95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1" i="1" l="1"/>
  <c r="C45" i="1"/>
  <c r="C38" i="1"/>
  <c r="C15" i="1"/>
  <c r="C60" i="1" l="1"/>
  <c r="C50" i="1"/>
  <c r="C42" i="1"/>
  <c r="C28" i="1"/>
  <c r="C24" i="1"/>
  <c r="C89" i="1" l="1"/>
  <c r="C86" i="1"/>
  <c r="C83" i="1"/>
  <c r="C90" i="1" s="1"/>
  <c r="C76" i="1"/>
  <c r="C73" i="1"/>
  <c r="C69" i="1"/>
  <c r="C66" i="1"/>
  <c r="C77" i="1" l="1"/>
  <c r="C34" i="1"/>
  <c r="C31" i="1"/>
  <c r="C18" i="1" l="1"/>
  <c r="C8" i="1"/>
  <c r="C92" i="1" s="1"/>
</calcChain>
</file>

<file path=xl/sharedStrings.xml><?xml version="1.0" encoding="utf-8"?>
<sst xmlns="http://schemas.openxmlformats.org/spreadsheetml/2006/main" count="121" uniqueCount="71">
  <si>
    <t>№ п/п</t>
  </si>
  <si>
    <t>Наименование работ</t>
  </si>
  <si>
    <t>Информация о выполнении</t>
  </si>
  <si>
    <t>МБУДО СШ №1 "Лыжные гонки"</t>
  </si>
  <si>
    <t>Капитальный (текущий) ремонт здания и помещений лыжной базы по адресу ул.Маршала Жукова, 49</t>
  </si>
  <si>
    <t>Стоимость, руб.</t>
  </si>
  <si>
    <t>Ремонтные работы в 2025 году</t>
  </si>
  <si>
    <t>Итого по учреждению:</t>
  </si>
  <si>
    <t>МБУДО СШ №2 "Ювенты"</t>
  </si>
  <si>
    <t>Ремонт узла коммерческого учета тепловой энергии и теплоносителя по адресу ул.Баныкина, 22а, СК "Акробат"</t>
  </si>
  <si>
    <t>Капитальный ремонт кровли по адресу ул.Маршала Жукова, 13Б, стр.1 ФОК "Слон"</t>
  </si>
  <si>
    <t>Работы выполнены на 85%</t>
  </si>
  <si>
    <t>Ремонт входной группы по адресу ул.Баныкина, 22а, СК "Акробат"</t>
  </si>
  <si>
    <t>Работы выполнены на 95%</t>
  </si>
  <si>
    <t>МБУДО СШОР №3 "Легкая атлетика"</t>
  </si>
  <si>
    <t xml:space="preserve">Работы выполнены на 100% </t>
  </si>
  <si>
    <t>МБУДО СШОР №4 "Шахматы"</t>
  </si>
  <si>
    <t>Ремонт сантехнического оборудования в здании по адресу пр-кт Степана Разина, 61, здание д/с "Весточка" (передано учреждению в 2025 году)</t>
  </si>
  <si>
    <t>Ремонт системы холодного водоснабжения, ливневой канализации и горячего водоснабжения в здании по адресу пр-кт Степана Разина, 61, здание д/с "Весточка" (передано учреждению в 2025 году)</t>
  </si>
  <si>
    <t>Текущий ремонт по замене оконных конструкций в здании по адресу пр-кт Степана Разина, 61, здание д/с "Весточка" (передано учреждению в 2025 году)</t>
  </si>
  <si>
    <t>Текущий ремонт по замене освещения (светодиодные лампы) в здании по адресу пр-кт Степана Разина, 61, здание д/с "Весточка" (передано учреждению в 2025 году)</t>
  </si>
  <si>
    <t>МБУДО СШОР №5 "Спортивная борьба"</t>
  </si>
  <si>
    <t>Модернизация узла коммерческого учета тепловой энергии и теплоносителя по адресу ул.Коммунистическая, 45Б</t>
  </si>
  <si>
    <t>Ремонт помещений по адресу ул.Коммунистическая, 45Б</t>
  </si>
  <si>
    <t>МБУДО СШОР №7 имени В.А. Гройсмана</t>
  </si>
  <si>
    <t>МБУДО СШОР №8 "Союз"</t>
  </si>
  <si>
    <t>Ремонт здания и помещений по адресу б-р Буденного, 20</t>
  </si>
  <si>
    <t>МБУДО СШ №9 "Велотол"</t>
  </si>
  <si>
    <t>Капитальный ремонт сети инженерно-технического обеспечения БВК, в т.ч. строительный контроль на объекте ОСП база отдыха "Спартак"</t>
  </si>
  <si>
    <t>МБУДО СШОР №10 "Олимп"</t>
  </si>
  <si>
    <t>Выполнение работ по ремонту асфальтового покрытия на территории УСК "Олимп", покраска забора  со стороны Приморского б-ра и ремонт подпорной стены. Работы в рамках подготовки к международному спортивному форуму "Россия - спортивная держава".</t>
  </si>
  <si>
    <t>Ремонт фасада (мелкий ремонт и покраска фасада) здания УСК "Олимп", б-р Приморский, 49. Работы в рамках подготовки к международному спортивному форуму "Россия - спортивная держава".</t>
  </si>
  <si>
    <t>МБУДО СШ №12 "Лада"</t>
  </si>
  <si>
    <t>Капитальный ремонт (текущий ремонт) стадиона "Торпедо", в т.ч. ремонт холодильной машины, хоккейного корта с холодоканалом, приобретение материальных запасов и основных средств по адресу ул.Революционная, 80 стадион "Торпедо"</t>
  </si>
  <si>
    <t>МБУДО СШОР №13 "Волгарь"</t>
  </si>
  <si>
    <t>Выполнение работ по текущему ремонту фасада большой арены стадиона "Торпедо". Работы в рамках подготовки к международному спортивному форуму "Россия - спортивная держава".</t>
  </si>
  <si>
    <t>Текущий ремонт системы отопления по адресу б-р Приморский, 31, ДС "Волгарь".</t>
  </si>
  <si>
    <t>Текущий ремонт по замене светильников на ледовой арене по адресу б-р Приморский, 37, ДС "Волгарь"</t>
  </si>
  <si>
    <t>Текущий ремонт пандуса и крыльца по адресу ул.Баныкина,9, СК "Кристалл"</t>
  </si>
  <si>
    <t>Фасад (частичная замена плиток на фасаде, заделка швов раствором, очистка от пыли, герметизация примыканий между парапетом и стеной,  очистка водоэмульсионная  окраска стен фасадов) чистка по адресу б-р Приморский, 37, ДС "Волгарь". Работы в рамках подготовки к международному спортивному форуму "Россия - спортивная держава".</t>
  </si>
  <si>
    <t>Ремонт парапета  (штукатурка по сетке торцов парапета штукатурным слоем 60 мм, окраска штукатурки, частичный ремонт декоративного покрытия верхней части парапета) по адресу б-р Приморский, 37, ДС "Волгарь". Работы в рамках подготовки к международному спортивному форуму "Россия - спортивная держава".</t>
  </si>
  <si>
    <t>Ремонт лестничных маршей северного фасада (ремонт косоуров, крепление плитки на ступенях, расшивка и заделка швов в плитке, заделка подступеньков плиткой на растворе, окраска перил) по адресу б-р Приморский, 37, ДС "Волгарь". Работы в рамках подготовки к международному спортивному форуму "Россия - спортивная держава".</t>
  </si>
  <si>
    <t>Ремонт асфальтобетонного покрытия территории по адресу б-р Приморский, 37, ДС "Волгарь". Работы в рамках подготовки к международному спортивному форуму "Россия - спортивная держава".</t>
  </si>
  <si>
    <t>Ремонт потолочного покрытия парапета  здания по адресу б-р Приморский, 37, ДС "Волгарь". Работы в рамках подготовки к международному спортивному форуму "Россия - спортивная держава".</t>
  </si>
  <si>
    <t>Ремонтные работы запланированные в 2026 году</t>
  </si>
  <si>
    <t>Ремонт радиаторов отопления по адресу ул.Коммунистическая, 45Б</t>
  </si>
  <si>
    <t>Благоустройство территории около быстровозводимой конструкции ОСП база отдыха "Спартак"</t>
  </si>
  <si>
    <t>Итого в 2025 году:</t>
  </si>
  <si>
    <t>МБУС ЦФиС</t>
  </si>
  <si>
    <t>Итого в 2026 году</t>
  </si>
  <si>
    <t>Ремонтные работы запланированные в 2027 году</t>
  </si>
  <si>
    <t>Капитальный ремонт кровли на спортивном объекте СК «Старт» по адресу ул.Республиканская, 1</t>
  </si>
  <si>
    <t>Текущий ремонт по замене светильников светодиодных - 322 тыс.руб. ; ремонт бассейна и замена напольного покрытия и настенной плитки - 898 тыс.руб., ФОК "Слон" по адресу ул.Маршала Жукова, 13Б, стр.1</t>
  </si>
  <si>
    <t>Ремонт раздевалок в СК "Акробат" по адресу ул.Баныкина, 22А</t>
  </si>
  <si>
    <t>Ремонт двух спортивных залов по адресу б-р Буденного, 20</t>
  </si>
  <si>
    <t>Итого в 2027 году</t>
  </si>
  <si>
    <t>Итого в 2025 и в планах на 2026-2027 годы</t>
  </si>
  <si>
    <t>Работы по капитальному ремонту по адресу: ул.Республиканская, 1, СК "Старт"</t>
  </si>
  <si>
    <t>Работы запланированы на 4 квартал 2025 года</t>
  </si>
  <si>
    <t>Ремонт кровли здания по адресу: ул.40 лет Победы, 8, ФСК "Батут"</t>
  </si>
  <si>
    <t>Начало работ с 01.09.2025 (по завершению летней оздоровительной кампании) процент выполнения 27%.</t>
  </si>
  <si>
    <t>Капитальный ремонт (текущий ремонт) покрытия футбольного поля по адресу: Площадь Свободы, 2а Стадион "Труд"</t>
  </si>
  <si>
    <t>Замена стеклянной стены на алюминиевую конструкцию с переносом двери - 319 тыс.руб., ремонт и утепление потолка -230 тыс.руб., ремонт тамбура (косметический ремонт стен) - 90 тыс.руб., замена напольной плитки -220 тыс.руб., ремонт крыльца - 60 тыс.руб.</t>
  </si>
  <si>
    <t>Капитальный ремонт системы холодного и горячего водоснабжения и системы канализации по адресу: ул.Строителей, 12А</t>
  </si>
  <si>
    <t xml:space="preserve"> Текущий ремонт помещений в здании по адресу: ул.Карла Маркса, 30</t>
  </si>
  <si>
    <t>Приложение.</t>
  </si>
  <si>
    <t>Ремонт козырька входной группы центрального входа по адресу: ул.Баныкина, 22а, СК "Акробат"</t>
  </si>
  <si>
    <t>Ремонт части западной части кровли по адресу: ул.Баныкина, 22а, СК "Акробат"</t>
  </si>
  <si>
    <t>Ремонт колодцев водоснабжения и уличных туалетов ОСП база отдыха "Спартак"</t>
  </si>
  <si>
    <t>МБУДО СШОР №11 "Бокс"</t>
  </si>
  <si>
    <t>Ремонт помещений по адресу: ул.Ушакова, 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</si>
</sst>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4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0" fontId="5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/>
    </xf>
    <xf numFmtId="0" fontId="3" fillId="0" borderId="0" xfId="0" applyFont="1" applyAlignment="1">
      <alignment horizontal="justify" vertical="top"/>
    </xf>
    <xf numFmtId="4" fontId="2" fillId="0" borderId="0" xfId="0" applyNumberFormat="1" applyFont="1" applyBorder="1" applyAlignment="1">
      <alignment horizontal="center" vertical="center"/>
    </xf>
    <xf numFmtId="0" fontId="3" fillId="0" borderId="0" xfId="0" applyFont="1" applyBorder="1"/>
    <xf numFmtId="0" fontId="7" fillId="0" borderId="0" xfId="0" applyFont="1" applyAlignment="1">
      <alignment horizontal="right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2"/>
  <sheetViews>
    <sheetView tabSelected="1" view="pageBreakPreview" zoomScale="70" zoomScaleNormal="70" zoomScaleSheetLayoutView="70" workbookViewId="0">
      <pane ySplit="4" topLeftCell="A5" activePane="bottomLeft" state="frozen"/>
      <selection pane="bottomLeft" activeCell="C60" sqref="C60"/>
    </sheetView>
  </sheetViews>
  <sheetFormatPr defaultRowHeight="18.75" x14ac:dyDescent="0.3"/>
  <cols>
    <col min="1" max="1" width="6.28515625" style="2" customWidth="1"/>
    <col min="2" max="2" width="88.140625" style="25" customWidth="1"/>
    <col min="3" max="3" width="24.85546875" style="2" bestFit="1" customWidth="1"/>
    <col min="4" max="4" width="65.5703125" style="3" customWidth="1"/>
    <col min="5" max="16384" width="9.140625" style="3"/>
  </cols>
  <sheetData>
    <row r="1" spans="1:4" ht="20.25" x14ac:dyDescent="0.3">
      <c r="D1" s="28" t="s">
        <v>65</v>
      </c>
    </row>
    <row r="4" spans="1:4" s="2" customFormat="1" ht="40.5" x14ac:dyDescent="0.25">
      <c r="A4" s="23" t="s">
        <v>0</v>
      </c>
      <c r="B4" s="20" t="s">
        <v>1</v>
      </c>
      <c r="C4" s="20" t="s">
        <v>5</v>
      </c>
      <c r="D4" s="20" t="s">
        <v>2</v>
      </c>
    </row>
    <row r="5" spans="1:4" s="2" customFormat="1" ht="25.5" x14ac:dyDescent="0.25">
      <c r="A5" s="31" t="s">
        <v>6</v>
      </c>
      <c r="B5" s="32"/>
      <c r="C5" s="32"/>
      <c r="D5" s="33"/>
    </row>
    <row r="6" spans="1:4" x14ac:dyDescent="0.3">
      <c r="A6" s="34" t="s">
        <v>3</v>
      </c>
      <c r="B6" s="34"/>
      <c r="C6" s="34"/>
      <c r="D6" s="34"/>
    </row>
    <row r="7" spans="1:4" ht="37.5" x14ac:dyDescent="0.3">
      <c r="A7" s="4">
        <v>1</v>
      </c>
      <c r="B7" s="7" t="s">
        <v>4</v>
      </c>
      <c r="C7" s="5">
        <v>1128000</v>
      </c>
      <c r="D7" s="6" t="s">
        <v>15</v>
      </c>
    </row>
    <row r="8" spans="1:4" x14ac:dyDescent="0.3">
      <c r="A8" s="30" t="s">
        <v>7</v>
      </c>
      <c r="B8" s="30"/>
      <c r="C8" s="11">
        <f>SUM(C7)</f>
        <v>1128000</v>
      </c>
      <c r="D8" s="12"/>
    </row>
    <row r="9" spans="1:4" x14ac:dyDescent="0.3">
      <c r="A9" s="34" t="s">
        <v>8</v>
      </c>
      <c r="B9" s="34"/>
      <c r="C9" s="34"/>
      <c r="D9" s="34"/>
    </row>
    <row r="10" spans="1:4" ht="37.5" x14ac:dyDescent="0.3">
      <c r="A10" s="6">
        <v>1</v>
      </c>
      <c r="B10" s="7" t="s">
        <v>9</v>
      </c>
      <c r="C10" s="8">
        <v>599943</v>
      </c>
      <c r="D10" s="6" t="s">
        <v>15</v>
      </c>
    </row>
    <row r="11" spans="1:4" x14ac:dyDescent="0.3">
      <c r="A11" s="6">
        <v>2</v>
      </c>
      <c r="B11" s="10" t="s">
        <v>12</v>
      </c>
      <c r="C11" s="1">
        <v>1402377</v>
      </c>
      <c r="D11" s="4" t="s">
        <v>13</v>
      </c>
    </row>
    <row r="12" spans="1:4" ht="37.5" x14ac:dyDescent="0.3">
      <c r="A12" s="6">
        <v>3</v>
      </c>
      <c r="B12" s="7" t="s">
        <v>10</v>
      </c>
      <c r="C12" s="1">
        <v>5456744</v>
      </c>
      <c r="D12" s="4" t="s">
        <v>11</v>
      </c>
    </row>
    <row r="13" spans="1:4" ht="37.5" x14ac:dyDescent="0.3">
      <c r="A13" s="6">
        <v>4</v>
      </c>
      <c r="B13" s="7" t="s">
        <v>66</v>
      </c>
      <c r="C13" s="1">
        <v>266000</v>
      </c>
      <c r="D13" s="6" t="s">
        <v>58</v>
      </c>
    </row>
    <row r="14" spans="1:4" ht="37.5" x14ac:dyDescent="0.3">
      <c r="A14" s="6">
        <v>5</v>
      </c>
      <c r="B14" s="7" t="s">
        <v>67</v>
      </c>
      <c r="C14" s="1">
        <v>388000</v>
      </c>
      <c r="D14" s="6" t="s">
        <v>58</v>
      </c>
    </row>
    <row r="15" spans="1:4" x14ac:dyDescent="0.3">
      <c r="A15" s="30" t="s">
        <v>7</v>
      </c>
      <c r="B15" s="30"/>
      <c r="C15" s="13">
        <f>SUM(C10:C14)</f>
        <v>8113064</v>
      </c>
      <c r="D15" s="12"/>
    </row>
    <row r="16" spans="1:4" x14ac:dyDescent="0.3">
      <c r="A16" s="34" t="s">
        <v>14</v>
      </c>
      <c r="B16" s="34"/>
      <c r="C16" s="34"/>
      <c r="D16" s="34"/>
    </row>
    <row r="17" spans="1:4" ht="37.5" x14ac:dyDescent="0.3">
      <c r="A17" s="4">
        <v>1</v>
      </c>
      <c r="B17" s="7" t="s">
        <v>57</v>
      </c>
      <c r="C17" s="14">
        <v>2100000</v>
      </c>
      <c r="D17" s="6" t="s">
        <v>15</v>
      </c>
    </row>
    <row r="18" spans="1:4" x14ac:dyDescent="0.3">
      <c r="A18" s="30" t="s">
        <v>7</v>
      </c>
      <c r="B18" s="30"/>
      <c r="C18" s="13">
        <f>SUM(C17)</f>
        <v>2100000</v>
      </c>
      <c r="D18" s="12"/>
    </row>
    <row r="19" spans="1:4" x14ac:dyDescent="0.3">
      <c r="A19" s="34" t="s">
        <v>16</v>
      </c>
      <c r="B19" s="34"/>
      <c r="C19" s="34"/>
      <c r="D19" s="34"/>
    </row>
    <row r="20" spans="1:4" ht="56.25" x14ac:dyDescent="0.3">
      <c r="A20" s="4">
        <v>1</v>
      </c>
      <c r="B20" s="7" t="s">
        <v>18</v>
      </c>
      <c r="C20" s="5">
        <v>1758790</v>
      </c>
      <c r="D20" s="6" t="s">
        <v>58</v>
      </c>
    </row>
    <row r="21" spans="1:4" ht="56.25" x14ac:dyDescent="0.3">
      <c r="A21" s="4">
        <v>2</v>
      </c>
      <c r="B21" s="7" t="s">
        <v>17</v>
      </c>
      <c r="C21" s="5">
        <v>596101.12</v>
      </c>
      <c r="D21" s="6" t="s">
        <v>58</v>
      </c>
    </row>
    <row r="22" spans="1:4" ht="56.25" x14ac:dyDescent="0.3">
      <c r="A22" s="4">
        <v>3</v>
      </c>
      <c r="B22" s="7" t="s">
        <v>19</v>
      </c>
      <c r="C22" s="5">
        <v>433619</v>
      </c>
      <c r="D22" s="6" t="s">
        <v>58</v>
      </c>
    </row>
    <row r="23" spans="1:4" ht="56.25" x14ac:dyDescent="0.3">
      <c r="A23" s="4">
        <v>4</v>
      </c>
      <c r="B23" s="7" t="s">
        <v>20</v>
      </c>
      <c r="C23" s="5">
        <v>1040052</v>
      </c>
      <c r="D23" s="6" t="s">
        <v>58</v>
      </c>
    </row>
    <row r="24" spans="1:4" x14ac:dyDescent="0.3">
      <c r="A24" s="30" t="s">
        <v>7</v>
      </c>
      <c r="B24" s="30"/>
      <c r="C24" s="11">
        <f>SUM(C20:C23)</f>
        <v>3828562.12</v>
      </c>
    </row>
    <row r="25" spans="1:4" x14ac:dyDescent="0.3">
      <c r="A25" s="34" t="s">
        <v>21</v>
      </c>
      <c r="B25" s="34"/>
      <c r="C25" s="34"/>
      <c r="D25" s="34"/>
    </row>
    <row r="26" spans="1:4" ht="44.25" customHeight="1" x14ac:dyDescent="0.3">
      <c r="A26" s="21">
        <v>1</v>
      </c>
      <c r="B26" s="10" t="s">
        <v>22</v>
      </c>
      <c r="C26" s="22">
        <v>595000</v>
      </c>
      <c r="D26" s="6" t="s">
        <v>58</v>
      </c>
    </row>
    <row r="27" spans="1:4" ht="27" customHeight="1" x14ac:dyDescent="0.3">
      <c r="A27" s="4">
        <v>2</v>
      </c>
      <c r="B27" s="7" t="s">
        <v>23</v>
      </c>
      <c r="C27" s="5">
        <v>580000</v>
      </c>
      <c r="D27" s="6" t="s">
        <v>15</v>
      </c>
    </row>
    <row r="28" spans="1:4" x14ac:dyDescent="0.3">
      <c r="A28" s="30" t="s">
        <v>7</v>
      </c>
      <c r="B28" s="30"/>
      <c r="C28" s="11">
        <f>SUM(C26:C27)</f>
        <v>1175000</v>
      </c>
      <c r="D28" s="12"/>
    </row>
    <row r="29" spans="1:4" x14ac:dyDescent="0.3">
      <c r="A29" s="34" t="s">
        <v>24</v>
      </c>
      <c r="B29" s="34"/>
      <c r="C29" s="34"/>
      <c r="D29" s="34"/>
    </row>
    <row r="30" spans="1:4" ht="40.5" customHeight="1" x14ac:dyDescent="0.3">
      <c r="A30" s="9">
        <v>1</v>
      </c>
      <c r="B30" s="7" t="s">
        <v>59</v>
      </c>
      <c r="C30" s="5">
        <v>150000</v>
      </c>
      <c r="D30" s="6" t="s">
        <v>15</v>
      </c>
    </row>
    <row r="31" spans="1:4" x14ac:dyDescent="0.3">
      <c r="A31" s="30" t="s">
        <v>7</v>
      </c>
      <c r="B31" s="30"/>
      <c r="C31" s="11">
        <f>SUM(C30)</f>
        <v>150000</v>
      </c>
      <c r="D31" s="12"/>
    </row>
    <row r="32" spans="1:4" x14ac:dyDescent="0.3">
      <c r="A32" s="34" t="s">
        <v>25</v>
      </c>
      <c r="B32" s="34"/>
      <c r="C32" s="34"/>
      <c r="D32" s="34"/>
    </row>
    <row r="33" spans="1:4" ht="28.5" customHeight="1" x14ac:dyDescent="0.3">
      <c r="A33" s="4">
        <v>1</v>
      </c>
      <c r="B33" s="24" t="s">
        <v>26</v>
      </c>
      <c r="C33" s="5">
        <v>725000</v>
      </c>
      <c r="D33" s="6" t="s">
        <v>15</v>
      </c>
    </row>
    <row r="34" spans="1:4" x14ac:dyDescent="0.3">
      <c r="A34" s="30" t="s">
        <v>7</v>
      </c>
      <c r="B34" s="30"/>
      <c r="C34" s="11">
        <f>SUM(C33)</f>
        <v>725000</v>
      </c>
      <c r="D34" s="6"/>
    </row>
    <row r="35" spans="1:4" x14ac:dyDescent="0.3">
      <c r="A35" s="34" t="s">
        <v>27</v>
      </c>
      <c r="B35" s="34"/>
      <c r="C35" s="34"/>
      <c r="D35" s="34"/>
    </row>
    <row r="36" spans="1:4" ht="56.25" x14ac:dyDescent="0.3">
      <c r="A36" s="4">
        <v>1</v>
      </c>
      <c r="B36" s="7" t="s">
        <v>28</v>
      </c>
      <c r="C36" s="15">
        <v>18072882.489999998</v>
      </c>
      <c r="D36" s="6" t="s">
        <v>60</v>
      </c>
    </row>
    <row r="37" spans="1:4" ht="37.5" x14ac:dyDescent="0.3">
      <c r="A37" s="4">
        <v>2</v>
      </c>
      <c r="B37" s="7" t="s">
        <v>68</v>
      </c>
      <c r="C37" s="15">
        <v>260000</v>
      </c>
      <c r="D37" s="6" t="s">
        <v>58</v>
      </c>
    </row>
    <row r="38" spans="1:4" x14ac:dyDescent="0.3">
      <c r="A38" s="30" t="s">
        <v>7</v>
      </c>
      <c r="B38" s="30"/>
      <c r="C38" s="13">
        <f>SUM(C36:C37)</f>
        <v>18332882.489999998</v>
      </c>
      <c r="D38" s="12"/>
    </row>
    <row r="39" spans="1:4" x14ac:dyDescent="0.3">
      <c r="A39" s="34" t="s">
        <v>29</v>
      </c>
      <c r="B39" s="34"/>
      <c r="C39" s="34"/>
      <c r="D39" s="34"/>
    </row>
    <row r="40" spans="1:4" ht="75" x14ac:dyDescent="0.3">
      <c r="A40" s="4">
        <v>1</v>
      </c>
      <c r="B40" s="7" t="s">
        <v>31</v>
      </c>
      <c r="C40" s="5">
        <v>1090346.8999999999</v>
      </c>
      <c r="D40" s="6" t="s">
        <v>15</v>
      </c>
    </row>
    <row r="41" spans="1:4" ht="93.75" x14ac:dyDescent="0.3">
      <c r="A41" s="4">
        <v>2</v>
      </c>
      <c r="B41" s="7" t="s">
        <v>30</v>
      </c>
      <c r="C41" s="5">
        <v>3490000</v>
      </c>
      <c r="D41" s="6" t="s">
        <v>15</v>
      </c>
    </row>
    <row r="42" spans="1:4" x14ac:dyDescent="0.3">
      <c r="A42" s="30" t="s">
        <v>7</v>
      </c>
      <c r="B42" s="30"/>
      <c r="C42" s="11">
        <f>SUM(C40:C41)</f>
        <v>4580346.9000000004</v>
      </c>
      <c r="D42" s="12"/>
    </row>
    <row r="43" spans="1:4" x14ac:dyDescent="0.3">
      <c r="A43" s="34" t="s">
        <v>69</v>
      </c>
      <c r="B43" s="34"/>
      <c r="C43" s="34"/>
      <c r="D43" s="34"/>
    </row>
    <row r="44" spans="1:4" x14ac:dyDescent="0.3">
      <c r="A44" s="4">
        <v>1</v>
      </c>
      <c r="B44" s="29" t="s">
        <v>70</v>
      </c>
      <c r="C44" s="5">
        <v>1282500</v>
      </c>
      <c r="D44" s="6" t="s">
        <v>58</v>
      </c>
    </row>
    <row r="45" spans="1:4" x14ac:dyDescent="0.3">
      <c r="A45" s="30" t="s">
        <v>7</v>
      </c>
      <c r="B45" s="30"/>
      <c r="C45" s="11">
        <f>SUM(C44)</f>
        <v>1282500</v>
      </c>
      <c r="D45" s="19"/>
    </row>
    <row r="46" spans="1:4" x14ac:dyDescent="0.3">
      <c r="A46" s="34" t="s">
        <v>32</v>
      </c>
      <c r="B46" s="34"/>
      <c r="C46" s="34"/>
      <c r="D46" s="34"/>
    </row>
    <row r="47" spans="1:4" ht="75" x14ac:dyDescent="0.3">
      <c r="A47" s="4">
        <v>1</v>
      </c>
      <c r="B47" s="7" t="s">
        <v>33</v>
      </c>
      <c r="C47" s="5">
        <v>2122000</v>
      </c>
      <c r="D47" s="6" t="s">
        <v>15</v>
      </c>
    </row>
    <row r="48" spans="1:4" ht="37.5" x14ac:dyDescent="0.3">
      <c r="A48" s="4">
        <v>2</v>
      </c>
      <c r="B48" s="7" t="s">
        <v>61</v>
      </c>
      <c r="C48" s="15">
        <v>979302</v>
      </c>
      <c r="D48" s="6" t="s">
        <v>15</v>
      </c>
    </row>
    <row r="49" spans="1:5" ht="56.25" x14ac:dyDescent="0.3">
      <c r="A49" s="4">
        <v>3</v>
      </c>
      <c r="B49" s="7" t="s">
        <v>35</v>
      </c>
      <c r="C49" s="15">
        <v>3199991.98</v>
      </c>
      <c r="D49" s="17" t="s">
        <v>15</v>
      </c>
      <c r="E49" s="16"/>
    </row>
    <row r="50" spans="1:5" x14ac:dyDescent="0.3">
      <c r="A50" s="30" t="s">
        <v>7</v>
      </c>
      <c r="B50" s="30"/>
      <c r="C50" s="11">
        <f>SUM(C47:C49)</f>
        <v>6301293.9800000004</v>
      </c>
      <c r="D50" s="12"/>
    </row>
    <row r="51" spans="1:5" x14ac:dyDescent="0.3">
      <c r="A51" s="34" t="s">
        <v>34</v>
      </c>
      <c r="B51" s="34"/>
      <c r="C51" s="34"/>
      <c r="D51" s="34"/>
    </row>
    <row r="52" spans="1:5" ht="37.5" x14ac:dyDescent="0.3">
      <c r="A52" s="4">
        <v>1</v>
      </c>
      <c r="B52" s="7" t="s">
        <v>36</v>
      </c>
      <c r="C52" s="5">
        <v>1400784.92</v>
      </c>
      <c r="D52" s="6" t="s">
        <v>15</v>
      </c>
    </row>
    <row r="53" spans="1:5" ht="37.5" x14ac:dyDescent="0.3">
      <c r="A53" s="4">
        <v>2</v>
      </c>
      <c r="B53" s="7" t="s">
        <v>37</v>
      </c>
      <c r="C53" s="15">
        <v>6467850</v>
      </c>
      <c r="D53" s="6" t="s">
        <v>58</v>
      </c>
    </row>
    <row r="54" spans="1:5" ht="37.5" x14ac:dyDescent="0.3">
      <c r="A54" s="4">
        <v>3</v>
      </c>
      <c r="B54" s="7" t="s">
        <v>38</v>
      </c>
      <c r="C54" s="15">
        <v>85915</v>
      </c>
      <c r="D54" s="6" t="s">
        <v>15</v>
      </c>
    </row>
    <row r="55" spans="1:5" ht="116.25" customHeight="1" x14ac:dyDescent="0.3">
      <c r="A55" s="4">
        <v>4</v>
      </c>
      <c r="B55" s="7" t="s">
        <v>39</v>
      </c>
      <c r="C55" s="15">
        <v>1060000</v>
      </c>
      <c r="D55" s="6" t="s">
        <v>15</v>
      </c>
    </row>
    <row r="56" spans="1:5" ht="99.75" customHeight="1" x14ac:dyDescent="0.3">
      <c r="A56" s="4">
        <v>5</v>
      </c>
      <c r="B56" s="7" t="s">
        <v>40</v>
      </c>
      <c r="C56" s="15">
        <v>7500000</v>
      </c>
      <c r="D56" s="6" t="s">
        <v>58</v>
      </c>
    </row>
    <row r="57" spans="1:5" ht="112.5" x14ac:dyDescent="0.3">
      <c r="A57" s="4">
        <v>6</v>
      </c>
      <c r="B57" s="7" t="s">
        <v>41</v>
      </c>
      <c r="C57" s="15">
        <v>290000</v>
      </c>
      <c r="D57" s="6" t="s">
        <v>15</v>
      </c>
    </row>
    <row r="58" spans="1:5" ht="63.75" customHeight="1" x14ac:dyDescent="0.3">
      <c r="A58" s="4">
        <v>7</v>
      </c>
      <c r="B58" s="7" t="s">
        <v>42</v>
      </c>
      <c r="C58" s="15">
        <v>164572.26999999999</v>
      </c>
      <c r="D58" s="6" t="s">
        <v>58</v>
      </c>
    </row>
    <row r="59" spans="1:5" ht="60" customHeight="1" x14ac:dyDescent="0.3">
      <c r="A59" s="4">
        <v>8</v>
      </c>
      <c r="B59" s="7" t="s">
        <v>43</v>
      </c>
      <c r="C59" s="15">
        <v>550000</v>
      </c>
      <c r="D59" s="6" t="s">
        <v>58</v>
      </c>
    </row>
    <row r="60" spans="1:5" x14ac:dyDescent="0.3">
      <c r="A60" s="30" t="s">
        <v>7</v>
      </c>
      <c r="B60" s="30"/>
      <c r="C60" s="11">
        <f>SUM(C52:C59)</f>
        <v>17519122.190000001</v>
      </c>
      <c r="D60" s="12"/>
    </row>
    <row r="61" spans="1:5" x14ac:dyDescent="0.3">
      <c r="A61" s="35" t="s">
        <v>47</v>
      </c>
      <c r="B61" s="36"/>
      <c r="C61" s="11">
        <f>SUM(C8,C15,C18,C24,C28,C31,C34,C38,C42,C45,C50,C60)</f>
        <v>65235771.679999992</v>
      </c>
      <c r="D61" s="12"/>
    </row>
    <row r="63" spans="1:5" ht="25.5" x14ac:dyDescent="0.3">
      <c r="A63" s="31" t="s">
        <v>44</v>
      </c>
      <c r="B63" s="32"/>
      <c r="C63" s="32"/>
      <c r="D63" s="33"/>
    </row>
    <row r="64" spans="1:5" x14ac:dyDescent="0.3">
      <c r="A64" s="34" t="s">
        <v>16</v>
      </c>
      <c r="B64" s="34"/>
      <c r="C64" s="34"/>
      <c r="D64" s="34"/>
    </row>
    <row r="65" spans="1:4" ht="75" x14ac:dyDescent="0.3">
      <c r="A65" s="4">
        <v>1</v>
      </c>
      <c r="B65" s="7" t="s">
        <v>62</v>
      </c>
      <c r="C65" s="18">
        <v>919000</v>
      </c>
      <c r="D65" s="12"/>
    </row>
    <row r="66" spans="1:4" x14ac:dyDescent="0.3">
      <c r="A66" s="30" t="s">
        <v>7</v>
      </c>
      <c r="B66" s="30"/>
      <c r="C66" s="13">
        <f>SUM(C65)</f>
        <v>919000</v>
      </c>
      <c r="D66" s="12"/>
    </row>
    <row r="67" spans="1:4" x14ac:dyDescent="0.3">
      <c r="A67" s="34" t="s">
        <v>21</v>
      </c>
      <c r="B67" s="34"/>
      <c r="C67" s="34"/>
      <c r="D67" s="34"/>
    </row>
    <row r="68" spans="1:4" x14ac:dyDescent="0.3">
      <c r="A68" s="4">
        <v>1</v>
      </c>
      <c r="B68" s="7" t="s">
        <v>45</v>
      </c>
      <c r="C68" s="18">
        <v>264000</v>
      </c>
      <c r="D68" s="12"/>
    </row>
    <row r="69" spans="1:4" x14ac:dyDescent="0.3">
      <c r="A69" s="30" t="s">
        <v>7</v>
      </c>
      <c r="B69" s="30"/>
      <c r="C69" s="13">
        <f>SUM(C68)</f>
        <v>264000</v>
      </c>
      <c r="D69" s="12"/>
    </row>
    <row r="70" spans="1:4" x14ac:dyDescent="0.3">
      <c r="A70" s="34" t="s">
        <v>27</v>
      </c>
      <c r="B70" s="34"/>
      <c r="C70" s="34"/>
      <c r="D70" s="34"/>
    </row>
    <row r="71" spans="1:4" ht="37.5" x14ac:dyDescent="0.3">
      <c r="A71" s="4">
        <v>1</v>
      </c>
      <c r="B71" s="7" t="s">
        <v>46</v>
      </c>
      <c r="C71" s="18">
        <v>26431000</v>
      </c>
      <c r="D71" s="12"/>
    </row>
    <row r="72" spans="1:4" ht="37.5" x14ac:dyDescent="0.3">
      <c r="A72" s="4">
        <v>2</v>
      </c>
      <c r="B72" s="7" t="s">
        <v>63</v>
      </c>
      <c r="C72" s="18">
        <v>2693000</v>
      </c>
      <c r="D72" s="12"/>
    </row>
    <row r="73" spans="1:4" x14ac:dyDescent="0.3">
      <c r="A73" s="30" t="s">
        <v>7</v>
      </c>
      <c r="B73" s="30"/>
      <c r="C73" s="13">
        <f>SUM(C71:C72)</f>
        <v>29124000</v>
      </c>
      <c r="D73" s="19"/>
    </row>
    <row r="74" spans="1:4" x14ac:dyDescent="0.3">
      <c r="A74" s="34" t="s">
        <v>48</v>
      </c>
      <c r="B74" s="34"/>
      <c r="C74" s="34"/>
      <c r="D74" s="34"/>
    </row>
    <row r="75" spans="1:4" x14ac:dyDescent="0.3">
      <c r="A75" s="4">
        <v>1</v>
      </c>
      <c r="B75" s="7" t="s">
        <v>64</v>
      </c>
      <c r="C75" s="18">
        <v>671000</v>
      </c>
      <c r="D75" s="12"/>
    </row>
    <row r="76" spans="1:4" x14ac:dyDescent="0.3">
      <c r="A76" s="30" t="s">
        <v>7</v>
      </c>
      <c r="B76" s="30"/>
      <c r="C76" s="13">
        <f>SUM(C75)</f>
        <v>671000</v>
      </c>
      <c r="D76" s="12"/>
    </row>
    <row r="77" spans="1:4" x14ac:dyDescent="0.3">
      <c r="A77" s="30" t="s">
        <v>49</v>
      </c>
      <c r="B77" s="30"/>
      <c r="C77" s="13">
        <f>SUM(C66,C69,C73,C76)</f>
        <v>30978000</v>
      </c>
      <c r="D77" s="12"/>
    </row>
    <row r="79" spans="1:4" ht="25.5" x14ac:dyDescent="0.3">
      <c r="A79" s="31" t="s">
        <v>50</v>
      </c>
      <c r="B79" s="32"/>
      <c r="C79" s="32"/>
      <c r="D79" s="33"/>
    </row>
    <row r="80" spans="1:4" x14ac:dyDescent="0.3">
      <c r="A80" s="34" t="s">
        <v>8</v>
      </c>
      <c r="B80" s="34"/>
      <c r="C80" s="34"/>
      <c r="D80" s="34"/>
    </row>
    <row r="81" spans="1:4" ht="56.25" x14ac:dyDescent="0.3">
      <c r="A81" s="4">
        <v>1</v>
      </c>
      <c r="B81" s="7" t="s">
        <v>52</v>
      </c>
      <c r="C81" s="18">
        <v>1220000</v>
      </c>
      <c r="D81" s="4"/>
    </row>
    <row r="82" spans="1:4" x14ac:dyDescent="0.3">
      <c r="A82" s="4">
        <v>2</v>
      </c>
      <c r="B82" s="24" t="s">
        <v>53</v>
      </c>
      <c r="C82" s="18">
        <v>2243000</v>
      </c>
      <c r="D82" s="4"/>
    </row>
    <row r="83" spans="1:4" x14ac:dyDescent="0.3">
      <c r="A83" s="30" t="s">
        <v>7</v>
      </c>
      <c r="B83" s="30"/>
      <c r="C83" s="13">
        <f>SUM(C81:C82)</f>
        <v>3463000</v>
      </c>
      <c r="D83" s="4"/>
    </row>
    <row r="84" spans="1:4" x14ac:dyDescent="0.3">
      <c r="A84" s="34" t="s">
        <v>14</v>
      </c>
      <c r="B84" s="34"/>
      <c r="C84" s="34"/>
      <c r="D84" s="34"/>
    </row>
    <row r="85" spans="1:4" ht="37.5" x14ac:dyDescent="0.3">
      <c r="A85" s="4">
        <v>1</v>
      </c>
      <c r="B85" s="7" t="s">
        <v>51</v>
      </c>
      <c r="C85" s="18">
        <v>9117000</v>
      </c>
      <c r="D85" s="4"/>
    </row>
    <row r="86" spans="1:4" x14ac:dyDescent="0.3">
      <c r="A86" s="30" t="s">
        <v>7</v>
      </c>
      <c r="B86" s="30"/>
      <c r="C86" s="13">
        <f>SUM(C85)</f>
        <v>9117000</v>
      </c>
      <c r="D86" s="4"/>
    </row>
    <row r="87" spans="1:4" x14ac:dyDescent="0.3">
      <c r="A87" s="34" t="s">
        <v>25</v>
      </c>
      <c r="B87" s="34"/>
      <c r="C87" s="34"/>
      <c r="D87" s="34"/>
    </row>
    <row r="88" spans="1:4" x14ac:dyDescent="0.3">
      <c r="A88" s="4">
        <v>1</v>
      </c>
      <c r="B88" s="24" t="s">
        <v>54</v>
      </c>
      <c r="C88" s="18">
        <v>600000</v>
      </c>
      <c r="D88" s="4"/>
    </row>
    <row r="89" spans="1:4" x14ac:dyDescent="0.3">
      <c r="A89" s="30" t="s">
        <v>7</v>
      </c>
      <c r="B89" s="30"/>
      <c r="C89" s="13">
        <f>SUM(C88)</f>
        <v>600000</v>
      </c>
      <c r="D89" s="4"/>
    </row>
    <row r="90" spans="1:4" x14ac:dyDescent="0.3">
      <c r="A90" s="30" t="s">
        <v>55</v>
      </c>
      <c r="B90" s="30"/>
      <c r="C90" s="13">
        <f>SUM(C83,C86,C89)</f>
        <v>13180000</v>
      </c>
      <c r="D90" s="12"/>
    </row>
    <row r="91" spans="1:4" x14ac:dyDescent="0.3">
      <c r="A91" s="37"/>
      <c r="B91" s="37"/>
      <c r="C91" s="26"/>
      <c r="D91" s="27"/>
    </row>
    <row r="92" spans="1:4" x14ac:dyDescent="0.3">
      <c r="A92" s="30" t="s">
        <v>56</v>
      </c>
      <c r="B92" s="30"/>
      <c r="C92" s="11">
        <f>SUM(C61,C77,C90)</f>
        <v>109393771.67999999</v>
      </c>
      <c r="D92" s="12"/>
    </row>
  </sheetData>
  <mergeCells count="46">
    <mergeCell ref="A60:B60"/>
    <mergeCell ref="A91:B91"/>
    <mergeCell ref="A32:D32"/>
    <mergeCell ref="A35:D35"/>
    <mergeCell ref="A34:B34"/>
    <mergeCell ref="A42:B42"/>
    <mergeCell ref="A46:D46"/>
    <mergeCell ref="A73:B73"/>
    <mergeCell ref="A74:D74"/>
    <mergeCell ref="A76:B76"/>
    <mergeCell ref="A77:B77"/>
    <mergeCell ref="A90:B90"/>
    <mergeCell ref="A28:B28"/>
    <mergeCell ref="A29:D29"/>
    <mergeCell ref="A31:B31"/>
    <mergeCell ref="A50:B50"/>
    <mergeCell ref="A51:D51"/>
    <mergeCell ref="A6:D6"/>
    <mergeCell ref="A5:D5"/>
    <mergeCell ref="A8:B8"/>
    <mergeCell ref="A9:D9"/>
    <mergeCell ref="A15:B15"/>
    <mergeCell ref="A16:D16"/>
    <mergeCell ref="A63:D63"/>
    <mergeCell ref="A64:D64"/>
    <mergeCell ref="A67:D67"/>
    <mergeCell ref="A70:D70"/>
    <mergeCell ref="A61:B61"/>
    <mergeCell ref="A66:B66"/>
    <mergeCell ref="A69:B69"/>
    <mergeCell ref="A39:D39"/>
    <mergeCell ref="A38:B38"/>
    <mergeCell ref="A18:B18"/>
    <mergeCell ref="A19:D19"/>
    <mergeCell ref="A43:D43"/>
    <mergeCell ref="A45:B45"/>
    <mergeCell ref="A24:B24"/>
    <mergeCell ref="A25:D25"/>
    <mergeCell ref="A92:B92"/>
    <mergeCell ref="A79:D79"/>
    <mergeCell ref="A84:D84"/>
    <mergeCell ref="A80:D80"/>
    <mergeCell ref="A83:B83"/>
    <mergeCell ref="A86:B86"/>
    <mergeCell ref="A87:D87"/>
    <mergeCell ref="A89:B89"/>
  </mergeCells>
  <pageMargins left="0.70866141732283472" right="0.51181102362204722" top="0.23622047244094491" bottom="0.23622047244094491" header="0.31496062992125984" footer="0.31496062992125984"/>
  <pageSetup paperSize="9" scale="70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2025-10-03T09:51:46Z</dcterms:modified>
</cp:coreProperties>
</file>